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defaultThemeVersion="166925"/>
  <xr:revisionPtr revIDLastSave="0" documentId="13_ncr:1_{677281FE-8095-4446-A9E4-EA9951A588DC}" xr6:coauthVersionLast="47" xr6:coauthVersionMax="47" xr10:uidLastSave="{00000000-0000-0000-0000-000000000000}"/>
  <bookViews>
    <workbookView xWindow="28680" yWindow="1290" windowWidth="25440" windowHeight="15270" xr2:uid="{78397B98-DE06-4FB6-91A1-6EF2BDD625CF}"/>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0" i="1" l="1"/>
  <c r="I10" i="1"/>
  <c r="K10" i="1" s="1"/>
</calcChain>
</file>

<file path=xl/sharedStrings.xml><?xml version="1.0" encoding="utf-8"?>
<sst xmlns="http://schemas.openxmlformats.org/spreadsheetml/2006/main" count="26" uniqueCount="26">
  <si>
    <t>VšĮ VUL Santaros klinikos</t>
  </si>
  <si>
    <t xml:space="preserve">Vienkartinių medicinos pagalbos priemonių pirkimas </t>
  </si>
  <si>
    <t xml:space="preserve">2. Visoms nurodytoms konkrečioms medžiagoms ir/ar konkretiems prekių pavadinimams taikoma „arba lygiavertis“.                </t>
  </si>
  <si>
    <t xml:space="preserve">3. Tiekėjas, siūlantis lygiavertę prekę privalo patikimomis priemonėmis įrodyti, kad siūloma prekė yra lygiavertė ir visiškai atitinka techninėje specifikacijoje keliamus reikalavimus.      </t>
  </si>
  <si>
    <t>Pirkimo dalies Nr.</t>
  </si>
  <si>
    <t>Priemonės pavadinimas</t>
  </si>
  <si>
    <t>Charakteristikos, reikalavimai</t>
  </si>
  <si>
    <t>Mato vienetas</t>
  </si>
  <si>
    <t xml:space="preserve">  Preliminarus kiekis 36 mėn.</t>
  </si>
  <si>
    <t>Firminis priemonių pavadinimas, gamintojas, priemonės kodas gamintojo kataloge*</t>
  </si>
  <si>
    <t>PVM tarifas ٪</t>
  </si>
  <si>
    <t>BVPŽ kodas</t>
  </si>
  <si>
    <t>Pastabos</t>
  </si>
  <si>
    <t>vnt</t>
  </si>
  <si>
    <t>Biopsinės žnyplės 2,8mm</t>
  </si>
  <si>
    <t>Vienkartinės biopsinės žnyplės, su pasisukančiais kaušeliais šoninei biopsijai paimti, ovaliais arba aligatoriaus tipo kaušeliais pasirinktinai, kaušeliai perforuoti, su adata arba be adatos pasirinktinai, tinkamos darbiniam kanalui Ø2,8 mm, darbinis ilgis 1550-1650 mm.  Sterili pakuotė.</t>
  </si>
  <si>
    <t>33140000-3</t>
  </si>
  <si>
    <r>
      <t>1 .</t>
    </r>
    <r>
      <rPr>
        <sz val="11"/>
        <rFont val="Times New Roman"/>
        <family val="1"/>
        <charset val="186"/>
      </rPr>
      <t xml:space="preserve"> Prekių kokybė, žymėjimas, informacija vartotojui turi atitikti 93/42/EEC ir/ar  MDR (ES) 2017/745 direktivų reikalavimams, CE ženklinimas, pateikti kartu su pasiūlymų tai įrodančius dokumentus.                                                                                                                                                                                   </t>
    </r>
  </si>
  <si>
    <t xml:space="preserve">4.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Prekių charakteristikoms patvirtinti tiekėjai privalo pateikti techninių duomenų lapą ar lygiavertį gamintojo dokumentą. Kiti gamintojo dokumentai, nenurodyti šiame punkte, nebus laikomi pakankama ir patikima informacija vertinimui atlikti.          </t>
  </si>
  <si>
    <r>
      <t xml:space="preserve">PO turi teisę reikalauti pateikti katalogų ir techninių aprašų originalus, o tiekėjui jų nepateikus – pasiūlymą atmesti.*Prekės kodas gamintojo kataloge, jeigu gamintojas turi savo prekių katalogą.                                                                                                                                                      </t>
    </r>
    <r>
      <rPr>
        <sz val="11"/>
        <color rgb="FFFF0000"/>
        <rFont val="Times New Roman"/>
        <family val="1"/>
        <charset val="186"/>
      </rPr>
      <t xml:space="preserve">5. Patiektų prekių galiojimo laikas prekių pristatymo metu turi būti ne trumpesnis kaip 70 (septyniasdešimt) proc. prekės galiojimo termino. </t>
    </r>
  </si>
  <si>
    <t>Vieneto įkainis EUR be PVM</t>
  </si>
  <si>
    <t>Maksimali pirkimo suma Eur su PVM</t>
  </si>
  <si>
    <t>Vieneto įkainis EUR su PVM</t>
  </si>
  <si>
    <t>Pirkimo suma Eur be PVM</t>
  </si>
  <si>
    <t>Pirkimo suma Eur su PVM</t>
  </si>
  <si>
    <t xml:space="preserve">AG-5021-2316; AG-5022-2316; AG-5023-2316; AG-5024-2316 ; Hangzhou AGS MedTech Co., Ltd.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</si>
</sst>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86"/>
      <scheme val="minor"/>
    </font>
    <font>
      <sz val="11"/>
      <color rgb="FF006100"/>
      <name val="Calibri"/>
      <family val="2"/>
      <charset val="186"/>
      <scheme val="minor"/>
    </font>
    <font>
      <b/>
      <sz val="11"/>
      <name val="Times New Roman"/>
      <family val="1"/>
      <charset val="186"/>
    </font>
    <font>
      <sz val="11"/>
      <color theme="1"/>
      <name val="Times New Roman"/>
      <family val="1"/>
      <charset val="186"/>
    </font>
    <font>
      <b/>
      <sz val="11"/>
      <color theme="1"/>
      <name val="Times New Roman"/>
      <family val="1"/>
      <charset val="186"/>
    </font>
    <font>
      <sz val="11"/>
      <name val="Times New Roman"/>
      <family val="1"/>
      <charset val="186"/>
    </font>
    <font>
      <b/>
      <sz val="11"/>
      <color rgb="FF000000"/>
      <name val="Times New Roman"/>
      <family val="1"/>
      <charset val="186"/>
    </font>
    <font>
      <sz val="11"/>
      <color rgb="FF000000"/>
      <name val="Times New Roman"/>
      <family val="1"/>
      <charset val="186"/>
    </font>
    <font>
      <sz val="11"/>
      <color rgb="FF006100"/>
      <name val="Times New Roman"/>
      <family val="1"/>
      <charset val="186"/>
    </font>
    <font>
      <sz val="11"/>
      <color rgb="FFC00000"/>
      <name val="Times New Roman"/>
      <family val="1"/>
    </font>
    <font>
      <sz val="11"/>
      <name val="Times New Roman"/>
      <family val="1"/>
    </font>
    <font>
      <i/>
      <sz val="12"/>
      <color indexed="8"/>
      <name val="Times New Roman"/>
      <family val="1"/>
    </font>
    <font>
      <sz val="11"/>
      <color rgb="FF000000"/>
      <name val="Times New Roman"/>
      <family val="1"/>
    </font>
    <font>
      <sz val="11"/>
      <color rgb="FFFF0000"/>
      <name val="Times New Roman"/>
      <family val="1"/>
      <charset val="186"/>
    </font>
  </fonts>
  <fills count="6">
    <fill>
      <patternFill patternType="none"/>
    </fill>
    <fill>
      <patternFill patternType="gray125"/>
    </fill>
    <fill>
      <patternFill patternType="solid">
        <fgColor rgb="FFC6EFCE"/>
      </patternFill>
    </fill>
    <fill>
      <patternFill patternType="solid">
        <fgColor rgb="FFFFFFFF"/>
        <bgColor rgb="FF000000"/>
      </patternFill>
    </fill>
    <fill>
      <patternFill patternType="solid">
        <fgColor theme="0"/>
        <bgColor indexed="64"/>
      </patternFill>
    </fill>
    <fill>
      <patternFill patternType="solid">
        <fgColor rgb="FFFFFF00"/>
        <bgColor indexed="64"/>
      </patternFill>
    </fill>
  </fills>
  <borders count="17">
    <border>
      <left/>
      <right/>
      <top/>
      <bottom/>
      <diagonal/>
    </border>
    <border>
      <left/>
      <right/>
      <top/>
      <bottom style="medium">
        <color theme="4" tint="0.39991454817346722"/>
      </bottom>
      <diagonal/>
    </border>
    <border>
      <left style="medium">
        <color theme="4" tint="0.39994506668294322"/>
      </left>
      <right/>
      <top style="medium">
        <color theme="4" tint="0.39991454817346722"/>
      </top>
      <bottom/>
      <diagonal/>
    </border>
    <border>
      <left/>
      <right/>
      <top style="medium">
        <color theme="4" tint="0.39991454817346722"/>
      </top>
      <bottom/>
      <diagonal/>
    </border>
    <border>
      <left/>
      <right style="medium">
        <color theme="4" tint="0.39991454817346722"/>
      </right>
      <top style="medium">
        <color theme="4" tint="0.39991454817346722"/>
      </top>
      <bottom/>
      <diagonal/>
    </border>
    <border>
      <left style="medium">
        <color theme="4" tint="0.39994506668294322"/>
      </left>
      <right/>
      <top/>
      <bottom/>
      <diagonal/>
    </border>
    <border>
      <left/>
      <right style="medium">
        <color theme="4" tint="0.39991454817346722"/>
      </right>
      <top/>
      <bottom/>
      <diagonal/>
    </border>
    <border>
      <left style="medium">
        <color theme="4" tint="0.39994506668294322"/>
      </left>
      <right/>
      <top/>
      <bottom style="medium">
        <color theme="4" tint="0.39991454817346722"/>
      </bottom>
      <diagonal/>
    </border>
    <border>
      <left/>
      <right style="medium">
        <color theme="4" tint="0.39991454817346722"/>
      </right>
      <top/>
      <bottom style="medium">
        <color theme="4" tint="0.3999145481734672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theme="0" tint="-0.14999847407452621"/>
      </left>
      <right/>
      <top/>
      <bottom style="thin">
        <color theme="0" tint="-0.14999847407452621"/>
      </bottom>
      <diagonal/>
    </border>
    <border>
      <left style="thin">
        <color theme="0" tint="-0.14999847407452621"/>
      </left>
      <right/>
      <top/>
      <bottom/>
      <diagonal/>
    </border>
  </borders>
  <cellStyleXfs count="2">
    <xf numFmtId="0" fontId="0" fillId="0" borderId="0"/>
    <xf numFmtId="0" fontId="1" fillId="2" borderId="0" applyNumberFormat="0" applyBorder="0" applyAlignment="0" applyProtection="0"/>
  </cellStyleXfs>
  <cellXfs count="45">
    <xf numFmtId="0" fontId="0" fillId="0" borderId="0" xfId="0"/>
    <xf numFmtId="2" fontId="2" fillId="0" borderId="0" xfId="0" applyNumberFormat="1" applyFont="1" applyAlignment="1" applyProtection="1">
      <alignment horizontal="left" vertical="top"/>
      <protection locked="0"/>
    </xf>
    <xf numFmtId="0" fontId="3" fillId="0" borderId="0" xfId="0" applyFont="1"/>
    <xf numFmtId="0" fontId="3" fillId="0" borderId="0" xfId="0" applyFont="1" applyAlignment="1">
      <alignment horizontal="center"/>
    </xf>
    <xf numFmtId="0" fontId="5" fillId="0" borderId="0" xfId="0" applyFont="1" applyAlignment="1" applyProtection="1">
      <alignment vertical="top"/>
      <protection locked="0"/>
    </xf>
    <xf numFmtId="0" fontId="5" fillId="0" borderId="6" xfId="0" applyFont="1" applyBorder="1" applyAlignment="1" applyProtection="1">
      <alignment vertical="top"/>
      <protection locked="0"/>
    </xf>
    <xf numFmtId="0" fontId="5" fillId="0" borderId="1" xfId="0" applyFont="1" applyBorder="1" applyAlignment="1" applyProtection="1">
      <alignment vertical="top"/>
      <protection locked="0"/>
    </xf>
    <xf numFmtId="0" fontId="5" fillId="0" borderId="8" xfId="0" applyFont="1" applyBorder="1" applyAlignment="1" applyProtection="1">
      <alignment vertical="top"/>
      <protection locked="0"/>
    </xf>
    <xf numFmtId="0" fontId="2" fillId="0" borderId="0" xfId="0" applyFont="1" applyAlignment="1" applyProtection="1">
      <alignment horizontal="left" vertical="top"/>
      <protection locked="0"/>
    </xf>
    <xf numFmtId="0" fontId="2" fillId="0" borderId="0" xfId="0" applyFont="1" applyAlignment="1" applyProtection="1">
      <alignment horizontal="center" vertical="top"/>
      <protection locked="0"/>
    </xf>
    <xf numFmtId="0" fontId="2" fillId="0" borderId="9" xfId="0" applyFont="1" applyBorder="1" applyAlignment="1">
      <alignment horizontal="left" vertical="top" wrapText="1"/>
    </xf>
    <xf numFmtId="0" fontId="2" fillId="0" borderId="9" xfId="0" applyFont="1" applyBorder="1" applyAlignment="1">
      <alignment horizontal="center" vertical="top" wrapText="1"/>
    </xf>
    <xf numFmtId="0" fontId="2" fillId="0" borderId="10" xfId="0" applyFont="1" applyBorder="1" applyAlignment="1">
      <alignment horizontal="center" vertical="top" wrapText="1"/>
    </xf>
    <xf numFmtId="0" fontId="2" fillId="0" borderId="11" xfId="0" applyFont="1" applyBorder="1" applyAlignment="1">
      <alignment horizontal="center" vertical="top" wrapText="1"/>
    </xf>
    <xf numFmtId="0" fontId="2" fillId="3" borderId="12" xfId="0" applyFont="1" applyFill="1" applyBorder="1" applyAlignment="1">
      <alignment horizontal="center" vertical="top" wrapText="1"/>
    </xf>
    <xf numFmtId="0" fontId="6" fillId="0" borderId="13" xfId="0" applyFont="1" applyBorder="1" applyAlignment="1">
      <alignment horizontal="center" vertical="top" wrapText="1"/>
    </xf>
    <xf numFmtId="0" fontId="7" fillId="0" borderId="0" xfId="0" applyFont="1" applyAlignment="1">
      <alignment wrapText="1"/>
    </xf>
    <xf numFmtId="0" fontId="3" fillId="0" borderId="13" xfId="0" applyFont="1" applyBorder="1" applyAlignment="1">
      <alignment horizontal="center" vertical="top"/>
    </xf>
    <xf numFmtId="0" fontId="5" fillId="3" borderId="13" xfId="0" applyFont="1" applyFill="1" applyBorder="1" applyAlignment="1">
      <alignment horizontal="center" vertical="top" wrapText="1"/>
    </xf>
    <xf numFmtId="0" fontId="7" fillId="0" borderId="13" xfId="0" applyFont="1" applyBorder="1" applyAlignment="1">
      <alignment horizontal="center" vertical="top"/>
    </xf>
    <xf numFmtId="0" fontId="5" fillId="0" borderId="13" xfId="0" applyFont="1" applyBorder="1" applyAlignment="1">
      <alignment horizontal="center" vertical="top" wrapText="1"/>
    </xf>
    <xf numFmtId="0" fontId="9" fillId="0" borderId="14" xfId="0" applyFont="1" applyBorder="1" applyAlignment="1">
      <alignment horizontal="left" vertical="center" wrapText="1"/>
    </xf>
    <xf numFmtId="0" fontId="12" fillId="4" borderId="13" xfId="0" applyFont="1" applyFill="1" applyBorder="1" applyAlignment="1">
      <alignment horizontal="left" vertical="top" wrapText="1"/>
    </xf>
    <xf numFmtId="0" fontId="11" fillId="4" borderId="13" xfId="0" applyFont="1" applyFill="1" applyBorder="1" applyAlignment="1">
      <alignment horizontal="left" vertical="top" wrapText="1"/>
    </xf>
    <xf numFmtId="0" fontId="3" fillId="0" borderId="0" xfId="0" applyFont="1" applyAlignment="1">
      <alignment horizontal="left"/>
    </xf>
    <xf numFmtId="49" fontId="10" fillId="4" borderId="15" xfId="0" applyNumberFormat="1" applyFont="1" applyFill="1" applyBorder="1" applyAlignment="1">
      <alignment vertical="top"/>
    </xf>
    <xf numFmtId="0" fontId="3" fillId="0" borderId="16" xfId="0" applyFont="1" applyBorder="1" applyAlignment="1">
      <alignment horizontal="center"/>
    </xf>
    <xf numFmtId="0" fontId="4" fillId="0" borderId="0" xfId="0" applyFont="1"/>
    <xf numFmtId="2" fontId="3" fillId="0" borderId="0" xfId="0" applyNumberFormat="1" applyFont="1" applyAlignment="1">
      <alignment horizontal="left"/>
    </xf>
    <xf numFmtId="2" fontId="3" fillId="0" borderId="0" xfId="0" applyNumberFormat="1" applyFont="1"/>
    <xf numFmtId="0" fontId="5" fillId="0" borderId="0" xfId="0" applyFont="1" applyAlignment="1" applyProtection="1">
      <alignment horizontal="left" vertical="top"/>
      <protection locked="0"/>
    </xf>
    <xf numFmtId="0" fontId="5" fillId="0" borderId="1" xfId="0" applyFont="1" applyBorder="1" applyAlignment="1" applyProtection="1">
      <alignment horizontal="left" vertical="top" wrapText="1"/>
      <protection locked="0"/>
    </xf>
    <xf numFmtId="0" fontId="8" fillId="5" borderId="13" xfId="1" applyFont="1" applyFill="1" applyBorder="1" applyAlignment="1">
      <alignment horizontal="left" vertical="top" wrapText="1"/>
    </xf>
    <xf numFmtId="0" fontId="4" fillId="0" borderId="1" xfId="0" applyFont="1" applyBorder="1" applyAlignment="1">
      <alignment horizontal="center"/>
    </xf>
    <xf numFmtId="0" fontId="2" fillId="0" borderId="2" xfId="0" applyFont="1" applyBorder="1" applyAlignment="1" applyProtection="1">
      <alignment horizontal="left" vertical="top"/>
      <protection locked="0"/>
    </xf>
    <xf numFmtId="0" fontId="2" fillId="0" borderId="3" xfId="0" applyFont="1" applyBorder="1" applyAlignment="1" applyProtection="1">
      <alignment horizontal="left" vertical="top"/>
      <protection locked="0"/>
    </xf>
    <xf numFmtId="0" fontId="2" fillId="0" borderId="4" xfId="0" applyFont="1" applyBorder="1" applyAlignment="1" applyProtection="1">
      <alignment horizontal="left" vertical="top"/>
      <protection locked="0"/>
    </xf>
    <xf numFmtId="0" fontId="5" fillId="0" borderId="5" xfId="0" applyFont="1" applyBorder="1" applyAlignment="1" applyProtection="1">
      <alignment horizontal="left" vertical="top"/>
      <protection locked="0"/>
    </xf>
    <xf numFmtId="0" fontId="5" fillId="0" borderId="0" xfId="0" applyFont="1" applyAlignment="1" applyProtection="1">
      <alignment horizontal="left" vertical="top"/>
      <protection locked="0"/>
    </xf>
    <xf numFmtId="0" fontId="5" fillId="0" borderId="6" xfId="0" applyFont="1" applyBorder="1" applyAlignment="1" applyProtection="1">
      <alignment horizontal="left" vertical="top"/>
      <protection locked="0"/>
    </xf>
    <xf numFmtId="0" fontId="5" fillId="0" borderId="5"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cellXfs>
  <cellStyles count="2">
    <cellStyle name="Good"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8F595-7F84-41AC-AEDA-7E00704C8188}">
  <sheetPr>
    <pageSetUpPr fitToPage="1"/>
  </sheetPr>
  <dimension ref="A1:O39"/>
  <sheetViews>
    <sheetView tabSelected="1" topLeftCell="A5" zoomScale="85" zoomScaleNormal="85" workbookViewId="0">
      <selection activeCell="B11" sqref="B11"/>
    </sheetView>
  </sheetViews>
  <sheetFormatPr defaultColWidth="9.140625" defaultRowHeight="15" x14ac:dyDescent="0.25"/>
  <cols>
    <col min="1" max="1" width="9.42578125" style="24" customWidth="1"/>
    <col min="2" max="2" width="37.28515625" style="2" customWidth="1"/>
    <col min="3" max="3" width="67.28515625" style="2" customWidth="1"/>
    <col min="4" max="4" width="9.85546875" style="3" customWidth="1"/>
    <col min="5" max="5" width="13.28515625" style="3" customWidth="1"/>
    <col min="6" max="6" width="26" style="2" customWidth="1"/>
    <col min="7" max="7" width="13.140625" style="2" customWidth="1"/>
    <col min="8" max="8" width="9.7109375" style="3" customWidth="1"/>
    <col min="9" max="9" width="13.28515625" style="2" customWidth="1"/>
    <col min="10" max="10" width="15.42578125" style="2" customWidth="1"/>
    <col min="11" max="12" width="14.85546875" style="2" customWidth="1"/>
    <col min="13" max="13" width="17.140625" style="2" customWidth="1"/>
    <col min="14" max="14" width="34.85546875" style="2" customWidth="1"/>
    <col min="15" max="16384" width="9.140625" style="2"/>
  </cols>
  <sheetData>
    <row r="1" spans="1:15" x14ac:dyDescent="0.25">
      <c r="A1" s="1" t="s">
        <v>0</v>
      </c>
    </row>
    <row r="2" spans="1:15" ht="15.75" thickBot="1" x14ac:dyDescent="0.3">
      <c r="A2" s="33" t="s">
        <v>1</v>
      </c>
      <c r="B2" s="33"/>
      <c r="C2" s="33"/>
      <c r="D2" s="33"/>
      <c r="E2" s="33"/>
      <c r="F2" s="33"/>
      <c r="G2" s="33"/>
      <c r="H2" s="33"/>
      <c r="I2" s="33"/>
      <c r="J2" s="33"/>
      <c r="K2" s="33"/>
      <c r="L2" s="33"/>
      <c r="M2" s="33"/>
      <c r="N2" s="33"/>
    </row>
    <row r="3" spans="1:15" s="4" customFormat="1" ht="33" customHeight="1" x14ac:dyDescent="0.25">
      <c r="A3" s="34" t="s">
        <v>17</v>
      </c>
      <c r="B3" s="35"/>
      <c r="C3" s="35"/>
      <c r="D3" s="35"/>
      <c r="E3" s="35"/>
      <c r="F3" s="35"/>
      <c r="G3" s="35"/>
      <c r="H3" s="35"/>
      <c r="I3" s="35"/>
      <c r="J3" s="35"/>
      <c r="K3" s="35"/>
      <c r="L3" s="35"/>
      <c r="M3" s="35"/>
      <c r="N3" s="36"/>
    </row>
    <row r="4" spans="1:15" s="4" customFormat="1" ht="30" customHeight="1" x14ac:dyDescent="0.25">
      <c r="A4" s="37" t="s">
        <v>2</v>
      </c>
      <c r="B4" s="38"/>
      <c r="C4" s="38"/>
      <c r="D4" s="38"/>
      <c r="E4" s="38"/>
      <c r="F4" s="38"/>
      <c r="G4" s="38"/>
      <c r="H4" s="38"/>
      <c r="I4" s="38"/>
      <c r="J4" s="38"/>
      <c r="K4" s="38"/>
      <c r="L4" s="38"/>
      <c r="M4" s="38"/>
      <c r="N4" s="39"/>
    </row>
    <row r="5" spans="1:15" s="4" customFormat="1" ht="27" customHeight="1" x14ac:dyDescent="0.25">
      <c r="A5" s="37" t="s">
        <v>3</v>
      </c>
      <c r="B5" s="38"/>
      <c r="C5" s="38"/>
      <c r="D5" s="38"/>
      <c r="E5" s="38"/>
      <c r="F5" s="38"/>
      <c r="G5" s="38"/>
      <c r="H5" s="38"/>
      <c r="I5" s="38"/>
      <c r="J5" s="38"/>
      <c r="K5" s="38"/>
      <c r="L5" s="30"/>
      <c r="N5" s="5"/>
    </row>
    <row r="6" spans="1:15" s="4" customFormat="1" ht="79.5" customHeight="1" x14ac:dyDescent="0.25">
      <c r="A6" s="40" t="s">
        <v>18</v>
      </c>
      <c r="B6" s="41"/>
      <c r="C6" s="41"/>
      <c r="D6" s="41"/>
      <c r="E6" s="41"/>
      <c r="F6" s="41"/>
      <c r="G6" s="41"/>
      <c r="H6" s="41"/>
      <c r="I6" s="41"/>
      <c r="J6" s="41"/>
      <c r="K6" s="41"/>
      <c r="L6" s="41"/>
      <c r="M6" s="41"/>
      <c r="N6" s="42"/>
    </row>
    <row r="7" spans="1:15" s="4" customFormat="1" ht="51" customHeight="1" thickBot="1" x14ac:dyDescent="0.3">
      <c r="A7" s="43" t="s">
        <v>19</v>
      </c>
      <c r="B7" s="44"/>
      <c r="C7" s="44"/>
      <c r="D7" s="44"/>
      <c r="E7" s="44"/>
      <c r="F7" s="44"/>
      <c r="G7" s="44"/>
      <c r="H7" s="44"/>
      <c r="I7" s="44"/>
      <c r="J7" s="44"/>
      <c r="K7" s="44"/>
      <c r="L7" s="31"/>
      <c r="M7" s="6"/>
      <c r="N7" s="7"/>
    </row>
    <row r="8" spans="1:15" s="4" customFormat="1" x14ac:dyDescent="0.25">
      <c r="A8" s="8"/>
      <c r="B8" s="8"/>
      <c r="C8" s="8"/>
      <c r="D8" s="8"/>
      <c r="E8" s="8"/>
      <c r="F8" s="8"/>
      <c r="G8" s="8"/>
      <c r="H8" s="9"/>
      <c r="I8" s="8"/>
      <c r="J8" s="8"/>
      <c r="K8" s="8"/>
      <c r="L8" s="8"/>
    </row>
    <row r="9" spans="1:15" ht="85.5" customHeight="1" x14ac:dyDescent="0.25">
      <c r="A9" s="10" t="s">
        <v>4</v>
      </c>
      <c r="B9" s="11" t="s">
        <v>5</v>
      </c>
      <c r="C9" s="11" t="s">
        <v>6</v>
      </c>
      <c r="D9" s="11" t="s">
        <v>7</v>
      </c>
      <c r="E9" s="12" t="s">
        <v>8</v>
      </c>
      <c r="F9" s="13" t="s">
        <v>9</v>
      </c>
      <c r="G9" s="14" t="s">
        <v>20</v>
      </c>
      <c r="H9" s="15" t="s">
        <v>10</v>
      </c>
      <c r="I9" s="11" t="s">
        <v>22</v>
      </c>
      <c r="J9" s="11" t="s">
        <v>23</v>
      </c>
      <c r="K9" s="11" t="s">
        <v>24</v>
      </c>
      <c r="L9" s="11" t="s">
        <v>21</v>
      </c>
      <c r="M9" s="11" t="s">
        <v>11</v>
      </c>
      <c r="N9" s="11" t="s">
        <v>12</v>
      </c>
      <c r="O9" s="16"/>
    </row>
    <row r="10" spans="1:15" ht="64.5" customHeight="1" x14ac:dyDescent="0.25">
      <c r="A10" s="32">
        <v>27</v>
      </c>
      <c r="B10" s="22" t="s">
        <v>14</v>
      </c>
      <c r="C10" s="22" t="s">
        <v>15</v>
      </c>
      <c r="D10" s="17" t="s">
        <v>13</v>
      </c>
      <c r="E10" s="18">
        <v>500</v>
      </c>
      <c r="F10" s="23" t="s">
        <v>25</v>
      </c>
      <c r="G10" s="17">
        <v>4.2699999999999996</v>
      </c>
      <c r="H10" s="19">
        <v>5</v>
      </c>
      <c r="I10" s="20">
        <f t="shared" ref="I10" si="0">+G10*(1+H10/100)</f>
        <v>4.4834999999999994</v>
      </c>
      <c r="J10" s="20">
        <f t="shared" ref="J10" si="1">+G10*E10</f>
        <v>2135</v>
      </c>
      <c r="K10" s="20">
        <f t="shared" ref="K10" si="2">+I10*E10</f>
        <v>2241.7499999999995</v>
      </c>
      <c r="L10" s="20">
        <v>2625</v>
      </c>
      <c r="M10" s="20" t="s">
        <v>16</v>
      </c>
      <c r="N10" s="21"/>
    </row>
    <row r="11" spans="1:15" x14ac:dyDescent="0.25">
      <c r="C11" s="25"/>
      <c r="D11" s="26"/>
    </row>
    <row r="12" spans="1:15" x14ac:dyDescent="0.25">
      <c r="M12" s="27"/>
      <c r="N12" s="27"/>
    </row>
    <row r="13" spans="1:15" x14ac:dyDescent="0.25">
      <c r="N13" s="28"/>
    </row>
    <row r="14" spans="1:15" x14ac:dyDescent="0.25">
      <c r="N14" s="28"/>
    </row>
    <row r="15" spans="1:15" x14ac:dyDescent="0.25">
      <c r="N15" s="28"/>
    </row>
    <row r="16" spans="1:15" x14ac:dyDescent="0.25">
      <c r="N16" s="28"/>
    </row>
    <row r="17" spans="4:14" x14ac:dyDescent="0.25">
      <c r="N17" s="28"/>
    </row>
    <row r="18" spans="4:14" x14ac:dyDescent="0.25">
      <c r="N18" s="28"/>
    </row>
    <row r="19" spans="4:14" x14ac:dyDescent="0.25">
      <c r="N19" s="28"/>
    </row>
    <row r="20" spans="4:14" x14ac:dyDescent="0.25">
      <c r="N20" s="28"/>
    </row>
    <row r="22" spans="4:14" x14ac:dyDescent="0.25">
      <c r="D22" s="2"/>
      <c r="E22" s="2"/>
    </row>
    <row r="23" spans="4:14" x14ac:dyDescent="0.25">
      <c r="D23" s="2"/>
      <c r="E23" s="2"/>
      <c r="G23" s="29"/>
    </row>
    <row r="24" spans="4:14" x14ac:dyDescent="0.25">
      <c r="D24" s="2"/>
      <c r="E24" s="2"/>
      <c r="G24" s="29"/>
    </row>
    <row r="25" spans="4:14" x14ac:dyDescent="0.25">
      <c r="D25" s="2"/>
      <c r="E25" s="2"/>
      <c r="G25" s="29"/>
    </row>
    <row r="26" spans="4:14" x14ac:dyDescent="0.25">
      <c r="D26" s="2"/>
      <c r="E26" s="2"/>
      <c r="G26" s="29"/>
    </row>
    <row r="27" spans="4:14" x14ac:dyDescent="0.25">
      <c r="D27" s="2"/>
      <c r="E27" s="2"/>
      <c r="G27" s="29"/>
    </row>
    <row r="28" spans="4:14" x14ac:dyDescent="0.25">
      <c r="D28" s="2"/>
      <c r="E28" s="2"/>
      <c r="G28" s="29"/>
    </row>
    <row r="29" spans="4:14" x14ac:dyDescent="0.25">
      <c r="D29" s="2"/>
      <c r="E29" s="2"/>
      <c r="G29" s="29"/>
    </row>
    <row r="30" spans="4:14" x14ac:dyDescent="0.25">
      <c r="D30" s="2"/>
      <c r="E30" s="2"/>
    </row>
    <row r="31" spans="4:14" x14ac:dyDescent="0.25">
      <c r="D31" s="2"/>
      <c r="E31" s="2"/>
    </row>
    <row r="32" spans="4:14" x14ac:dyDescent="0.25">
      <c r="D32" s="2"/>
      <c r="E32" s="2"/>
    </row>
    <row r="33" spans="4:5" x14ac:dyDescent="0.25">
      <c r="D33" s="2"/>
      <c r="E33" s="2"/>
    </row>
    <row r="34" spans="4:5" x14ac:dyDescent="0.25">
      <c r="D34" s="2"/>
      <c r="E34" s="2"/>
    </row>
    <row r="35" spans="4:5" x14ac:dyDescent="0.25">
      <c r="D35" s="2"/>
      <c r="E35" s="2"/>
    </row>
    <row r="36" spans="4:5" x14ac:dyDescent="0.25">
      <c r="D36" s="2"/>
      <c r="E36" s="2"/>
    </row>
    <row r="37" spans="4:5" x14ac:dyDescent="0.25">
      <c r="D37" s="2"/>
      <c r="E37" s="2"/>
    </row>
    <row r="38" spans="4:5" x14ac:dyDescent="0.25">
      <c r="D38" s="2"/>
      <c r="E38" s="2"/>
    </row>
    <row r="39" spans="4:5" x14ac:dyDescent="0.25">
      <c r="D39" s="2"/>
      <c r="E39" s="2"/>
    </row>
  </sheetData>
  <mergeCells count="6">
    <mergeCell ref="A2:N2"/>
    <mergeCell ref="A3:N3"/>
    <mergeCell ref="A4:N4"/>
    <mergeCell ref="A5:K5"/>
    <mergeCell ref="A6:N6"/>
    <mergeCell ref="A7:K7"/>
  </mergeCells>
  <pageMargins left="0.7" right="0.7" top="0.75" bottom="0.75" header="0.3" footer="0.3"/>
  <pageSetup paperSize="9" scale="4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2025-12-01T13:36:38Z</dcterms:created>
  <dcterms:modified xsi:type="dcterms:W3CDTF">2025-12-01T13:37:07Z</dcterms:modified>
</cp:coreProperties>
</file>